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QUEBRADAS\QUEBRADAS 2026\SANDRA NIÑO\"/>
    </mc:Choice>
  </mc:AlternateContent>
  <xr:revisionPtr revIDLastSave="0" documentId="8_{E58F33DA-1264-49BE-8A4C-2C96453E1352}" xr6:coauthVersionLast="47" xr6:coauthVersionMax="47" xr10:uidLastSave="{00000000-0000-0000-0000-000000000000}"/>
  <bookViews>
    <workbookView xWindow="-108" yWindow="-108" windowWidth="23256" windowHeight="12456" xr2:uid="{93302139-3C25-404F-B83C-969A9E1F6EB1}"/>
  </bookViews>
  <sheets>
    <sheet name="Sabana centro" sheetId="1" r:id="rId1"/>
  </sheets>
  <definedNames>
    <definedName name="_xlnm._FilterDatabase" localSheetId="0" hidden="1">'Sabana centro'!$A$1:$H$1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M4" i="1" s="1"/>
  <c r="L5" i="1"/>
  <c r="M5" i="1" s="1"/>
  <c r="L6" i="1"/>
  <c r="M6" i="1" s="1"/>
  <c r="L7" i="1"/>
  <c r="M7" i="1" s="1"/>
  <c r="L8" i="1"/>
  <c r="M8" i="1" s="1"/>
  <c r="L3" i="1"/>
  <c r="M3" i="1" s="1"/>
  <c r="L2" i="1" l="1"/>
  <c r="M2" i="1" s="1"/>
</calcChain>
</file>

<file path=xl/sharedStrings.xml><?xml version="1.0" encoding="utf-8"?>
<sst xmlns="http://schemas.openxmlformats.org/spreadsheetml/2006/main" count="55" uniqueCount="38">
  <si>
    <t>ID</t>
  </si>
  <si>
    <t>Expediente</t>
  </si>
  <si>
    <t>Nombre Quebrada</t>
  </si>
  <si>
    <t>Municipio</t>
  </si>
  <si>
    <t>Resolución de reglamentación</t>
  </si>
  <si>
    <t>Resolución de Actualización y/o modificación</t>
  </si>
  <si>
    <t>Dirección Regional</t>
  </si>
  <si>
    <t>Cuenca</t>
  </si>
  <si>
    <t>Hornillo</t>
  </si>
  <si>
    <t>Tabio-Subachoqe-Zipaquira</t>
  </si>
  <si>
    <t>Resolución 1386 del 30 de mayo de 2018</t>
  </si>
  <si>
    <t xml:space="preserve"> </t>
  </si>
  <si>
    <t>Sabana Centro</t>
  </si>
  <si>
    <t>Rio Bogota  2120</t>
  </si>
  <si>
    <t>Salitre (Tabio)</t>
  </si>
  <si>
    <t>Tabio</t>
  </si>
  <si>
    <t>Resolución 4474 de 26 de diciembre de 2018</t>
  </si>
  <si>
    <t>Innominada</t>
  </si>
  <si>
    <t>Zipaquira</t>
  </si>
  <si>
    <t>Resolución 2787 del 26 de diciembre de 2016</t>
  </si>
  <si>
    <t>Quebrada Honda</t>
  </si>
  <si>
    <t>Cogua</t>
  </si>
  <si>
    <t>Resolución 20217000408 del 01 de septiembre de 2021</t>
  </si>
  <si>
    <t>Borrachero 10k</t>
  </si>
  <si>
    <t>Resolución 0485 del 03 de abril de 2013</t>
  </si>
  <si>
    <t>Resolución 20227000279 del 7 de julio del 2022</t>
  </si>
  <si>
    <t>Guerrero 10k</t>
  </si>
  <si>
    <t>Resolución 0483 del 03 de abril de 2013</t>
  </si>
  <si>
    <t>Resolución  20227000833 del 28 de diciembre del 2022</t>
  </si>
  <si>
    <t>Pozo hondo</t>
  </si>
  <si>
    <t>Cajica- Tabio</t>
  </si>
  <si>
    <t>Resolución 0763 del 22 de abril de 2015</t>
  </si>
  <si>
    <t>Resolución DGEN No 20237000853 del 13 de diciembre de 2023</t>
  </si>
  <si>
    <t>Demanda promedio anual (l/s)</t>
  </si>
  <si>
    <t>Oferta total promedio anual (l/s)</t>
  </si>
  <si>
    <t>Oferta disponible promedio anual (l/s)</t>
  </si>
  <si>
    <t>Caudal ambiental promedio anual (l/s)</t>
  </si>
  <si>
    <t>IUA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</si>
</sst>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2" fillId="0" borderId="1" xfId="0" applyFont="1" applyBorder="1"/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5"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015B2-94FA-4E94-8E72-5F6FE07ECE6C}">
  <dimension ref="A1:M8"/>
  <sheetViews>
    <sheetView tabSelected="1" topLeftCell="F1" zoomScale="90" zoomScaleNormal="90" workbookViewId="0">
      <selection activeCell="I6" sqref="I6"/>
    </sheetView>
  </sheetViews>
  <sheetFormatPr baseColWidth="10" defaultRowHeight="14.4" x14ac:dyDescent="0.3"/>
  <cols>
    <col min="3" max="3" width="19.6640625" customWidth="1"/>
    <col min="4" max="4" width="26.33203125" customWidth="1"/>
    <col min="5" max="5" width="52.6640625" customWidth="1"/>
    <col min="6" max="6" width="56.5546875" customWidth="1"/>
    <col min="7" max="7" width="18.44140625" customWidth="1"/>
    <col min="8" max="8" width="18.6640625" customWidth="1"/>
    <col min="9" max="9" width="27.6640625" bestFit="1" customWidth="1"/>
    <col min="10" max="10" width="29.33203125" bestFit="1" customWidth="1"/>
    <col min="11" max="11" width="34.88671875" bestFit="1" customWidth="1"/>
    <col min="12" max="12" width="34.5546875" bestFit="1" customWidth="1"/>
  </cols>
  <sheetData>
    <row r="1" spans="1:13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33</v>
      </c>
      <c r="J1" s="2" t="s">
        <v>34</v>
      </c>
      <c r="K1" s="2" t="s">
        <v>36</v>
      </c>
      <c r="L1" s="2" t="s">
        <v>35</v>
      </c>
      <c r="M1" s="1" t="s">
        <v>37</v>
      </c>
    </row>
    <row r="2" spans="1:13" x14ac:dyDescent="0.3">
      <c r="A2" s="4">
        <v>11</v>
      </c>
      <c r="B2" s="5">
        <v>28242</v>
      </c>
      <c r="C2" s="5" t="s">
        <v>8</v>
      </c>
      <c r="D2" s="5" t="s">
        <v>9</v>
      </c>
      <c r="E2" s="5" t="s">
        <v>10</v>
      </c>
      <c r="F2" s="6" t="s">
        <v>11</v>
      </c>
      <c r="G2" s="6" t="s">
        <v>12</v>
      </c>
      <c r="H2" s="6" t="s">
        <v>13</v>
      </c>
      <c r="I2" s="7">
        <v>12.608333333333334</v>
      </c>
      <c r="J2" s="7">
        <v>95.366666666666674</v>
      </c>
      <c r="K2" s="7">
        <v>9.5333333333333332</v>
      </c>
      <c r="L2" s="7">
        <f>+J2-K2</f>
        <v>85.833333333333343</v>
      </c>
      <c r="M2" s="10">
        <f>+(I2/L2)*100</f>
        <v>14.689320388349515</v>
      </c>
    </row>
    <row r="3" spans="1:13" x14ac:dyDescent="0.3">
      <c r="A3" s="4">
        <v>12</v>
      </c>
      <c r="B3" s="5">
        <v>47573</v>
      </c>
      <c r="C3" s="5" t="s">
        <v>14</v>
      </c>
      <c r="D3" s="5" t="s">
        <v>15</v>
      </c>
      <c r="E3" s="5" t="s">
        <v>16</v>
      </c>
      <c r="F3" s="6" t="s">
        <v>11</v>
      </c>
      <c r="G3" s="6" t="s">
        <v>12</v>
      </c>
      <c r="H3" s="6" t="s">
        <v>13</v>
      </c>
      <c r="I3" s="8">
        <v>5.1583333333333332</v>
      </c>
      <c r="J3" s="7">
        <v>36.65</v>
      </c>
      <c r="K3" s="7">
        <v>3.6583333333333332</v>
      </c>
      <c r="L3" s="7">
        <f t="shared" ref="L3:L8" si="0">+J3-K3</f>
        <v>32.991666666666667</v>
      </c>
      <c r="M3" s="10">
        <f t="shared" ref="M3:M8" si="1">+(I3/L3)*100</f>
        <v>15.635261429653951</v>
      </c>
    </row>
    <row r="4" spans="1:13" x14ac:dyDescent="0.3">
      <c r="A4" s="4">
        <v>13</v>
      </c>
      <c r="B4" s="5">
        <v>58571</v>
      </c>
      <c r="C4" s="5" t="s">
        <v>17</v>
      </c>
      <c r="D4" s="5" t="s">
        <v>18</v>
      </c>
      <c r="E4" s="5" t="s">
        <v>19</v>
      </c>
      <c r="F4" s="6" t="s">
        <v>11</v>
      </c>
      <c r="G4" s="6" t="s">
        <v>12</v>
      </c>
      <c r="H4" s="6" t="s">
        <v>13</v>
      </c>
      <c r="I4" s="7">
        <v>2.0500000000000003</v>
      </c>
      <c r="J4" s="7">
        <v>20.308333333333334</v>
      </c>
      <c r="K4" s="7">
        <v>2.0333333333333332</v>
      </c>
      <c r="L4" s="7">
        <f t="shared" si="0"/>
        <v>18.274999999999999</v>
      </c>
      <c r="M4" s="10">
        <f t="shared" si="1"/>
        <v>11.217510259917923</v>
      </c>
    </row>
    <row r="5" spans="1:13" x14ac:dyDescent="0.3">
      <c r="A5" s="4">
        <v>42</v>
      </c>
      <c r="B5" s="6">
        <v>75082</v>
      </c>
      <c r="C5" s="6" t="s">
        <v>20</v>
      </c>
      <c r="D5" s="6" t="s">
        <v>21</v>
      </c>
      <c r="E5" s="6" t="s">
        <v>22</v>
      </c>
      <c r="F5" s="6" t="s">
        <v>11</v>
      </c>
      <c r="G5" s="6" t="s">
        <v>12</v>
      </c>
      <c r="H5" s="6" t="s">
        <v>13</v>
      </c>
      <c r="I5" s="7">
        <v>11.625</v>
      </c>
      <c r="J5" s="7">
        <v>113.02500000000002</v>
      </c>
      <c r="K5" s="7">
        <v>11.299999999999999</v>
      </c>
      <c r="L5" s="7">
        <f t="shared" si="0"/>
        <v>101.72500000000002</v>
      </c>
      <c r="M5" s="10">
        <f t="shared" si="1"/>
        <v>11.427869255345291</v>
      </c>
    </row>
    <row r="6" spans="1:13" x14ac:dyDescent="0.3">
      <c r="A6" s="4">
        <v>50</v>
      </c>
      <c r="B6" s="6">
        <v>28238</v>
      </c>
      <c r="C6" s="9" t="s">
        <v>23</v>
      </c>
      <c r="D6" s="6" t="s">
        <v>18</v>
      </c>
      <c r="E6" s="6" t="s">
        <v>24</v>
      </c>
      <c r="F6" s="6" t="s">
        <v>25</v>
      </c>
      <c r="G6" s="6" t="s">
        <v>12</v>
      </c>
      <c r="H6" s="6" t="s">
        <v>13</v>
      </c>
      <c r="I6" s="7">
        <v>25.220000000000041</v>
      </c>
      <c r="J6" s="7">
        <v>75.850000000000009</v>
      </c>
      <c r="K6" s="7">
        <v>14.340833333333336</v>
      </c>
      <c r="L6" s="7">
        <f t="shared" si="0"/>
        <v>61.509166666666673</v>
      </c>
      <c r="M6" s="10">
        <f t="shared" si="1"/>
        <v>41.0020186693041</v>
      </c>
    </row>
    <row r="7" spans="1:13" x14ac:dyDescent="0.3">
      <c r="A7" s="4">
        <v>51</v>
      </c>
      <c r="B7" s="6">
        <v>28236</v>
      </c>
      <c r="C7" s="6" t="s">
        <v>26</v>
      </c>
      <c r="D7" s="6" t="s">
        <v>18</v>
      </c>
      <c r="E7" s="6" t="s">
        <v>27</v>
      </c>
      <c r="F7" s="6" t="s">
        <v>28</v>
      </c>
      <c r="G7" s="6" t="s">
        <v>12</v>
      </c>
      <c r="H7" s="6" t="s">
        <v>13</v>
      </c>
      <c r="I7" s="7">
        <v>0.63000000000000012</v>
      </c>
      <c r="J7" s="7">
        <v>54.305960416666665</v>
      </c>
      <c r="K7" s="7">
        <v>10.779197025833334</v>
      </c>
      <c r="L7" s="7">
        <f t="shared" si="0"/>
        <v>43.526763390833331</v>
      </c>
      <c r="M7" s="10">
        <f t="shared" si="1"/>
        <v>1.4473853577008142</v>
      </c>
    </row>
    <row r="8" spans="1:13" x14ac:dyDescent="0.3">
      <c r="A8" s="4">
        <v>52</v>
      </c>
      <c r="B8" s="6">
        <v>46932</v>
      </c>
      <c r="C8" s="6" t="s">
        <v>29</v>
      </c>
      <c r="D8" s="6" t="s">
        <v>30</v>
      </c>
      <c r="E8" s="6" t="s">
        <v>31</v>
      </c>
      <c r="F8" s="6" t="s">
        <v>32</v>
      </c>
      <c r="G8" s="6" t="s">
        <v>12</v>
      </c>
      <c r="H8" s="6" t="s">
        <v>13</v>
      </c>
      <c r="I8" s="7">
        <v>5.1800000000000006</v>
      </c>
      <c r="J8" s="7">
        <v>9.8209599999999995</v>
      </c>
      <c r="K8" s="7">
        <v>0.24054962437499997</v>
      </c>
      <c r="L8" s="7">
        <f t="shared" si="0"/>
        <v>9.5804103756250001</v>
      </c>
      <c r="M8" s="10">
        <f t="shared" si="1"/>
        <v>54.0686650874501</v>
      </c>
    </row>
  </sheetData>
  <autoFilter ref="A1:H1" xr:uid="{4CA7926C-A5AC-4A3A-A040-6EAE2E07E9E5}"/>
  <conditionalFormatting sqref="M2:M8">
    <cfRule type="cellIs" dxfId="4" priority="1" operator="between">
      <formula>50</formula>
      <formula>100</formula>
    </cfRule>
    <cfRule type="cellIs" dxfId="3" priority="2" operator="between">
      <formula>20</formula>
      <formula>50</formula>
    </cfRule>
    <cfRule type="cellIs" dxfId="2" priority="3" operator="between">
      <formula>10</formula>
      <formula>20</formula>
    </cfRule>
    <cfRule type="cellIs" dxfId="1" priority="4" operator="between">
      <formula>1</formula>
      <formula>10</formula>
    </cfRule>
    <cfRule type="cellIs" dxfId="0" priority="5" operator="between">
      <formula>0</formula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Sabana centro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Ivone Andrea Murcia Bello</dc:creator>
  <cp:lastModifiedBy>rolando alexis vega vanegas</cp:lastModifiedBy>
  <dcterms:created xsi:type="dcterms:W3CDTF">2026-03-17T17:27:35Z</dcterms:created>
  <dcterms:modified xsi:type="dcterms:W3CDTF">2026-04-27T17:53:36Z</dcterms:modified>
</cp:coreProperties>
</file>